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<sst xmlns="http://schemas.openxmlformats.org/spreadsheetml/2006/main" uniqueCount="63">
  <si>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</si>
  <si>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</si>
  <si>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</si>
  <si>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ทองชุบ วิสุทธินันท์    เลขที่ 121/3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</si>
  <si>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</si>
  <si>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</si>
  <si>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</si>
  <si>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</si>
  <si>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</si>
  <si>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</si>
  <si>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</si>
  <si>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</si>
  <si>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</si>
  <si>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</si>
  <si>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</si>
  <si>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</si>
  <si>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</si>
  <si>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</si>
  <si>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</si>
  <si>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</si>
  <si>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</si>
  <si>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</si>
  <si>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</si>
  <si>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</si>
  <si>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</si>
  <si>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</si>
  <si>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</si>
  <si>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</si>
  <si>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</si>
  <si>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</si>
  <si>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</si>
  <si>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</si>
  <si>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</si>
  <si>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</si>
  <si>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</si>
  <si>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</si>
  <si>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</si>
  <si>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</si>
  <si>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</si>
  <si>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</si>
  <si>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ท912/7855</t>
  </si>
  <si>
    <t>3141000019709</t>
  </si>
  <si>
    <t>นาย ทองชุบ วิสุทธินันท์</t>
  </si>
  <si>
    <t>เลขที่ 121/3 ม.5</t>
  </si>
  <si>
    <t>05C008</t>
  </si>
  <si>
    <t>โฉนด</t>
  </si>
  <si>
    <t>17287</t>
  </si>
  <si>
    <t xml:space="preserve">(2-1) </t>
  </si>
  <si>
    <t xml:space="preserve">  มีสิ่งปลูกสร้างของบุคคลอื่น </t>
  </si>
  <si>
    <t xml:space="preserve">(2-2) </t>
  </si>
  <si>
    <t>อื่นๆ</t>
  </si>
  <si>
    <t>121/3 ม.5ท่าช้าง วิเศษชัยชาญ อ่างทอง</t>
  </si>
  <si>
    <t>05C008-B001</t>
  </si>
  <si>
    <t>504|โรงจอดรถ(65)</t>
  </si>
  <si>
    <t>ตึก</t>
  </si>
  <si>
    <t>ใช้เอง-อื่นๆ</t>
  </si>
  <si>
    <t>ลานจอดรถ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</si>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</sst>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7034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15.63</v>
      </c>
      <c r="M10" s="69" t="s">
        <v>47</v>
      </c>
      <c r="N10" s="73" t="str">
        <f>((J10*400)+(K10*100))+L10</f>
        <v>0</v>
      </c>
      <c r="O10" s="73">
        <v>275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34.5</v>
      </c>
      <c r="M11" s="69" t="s">
        <v>49</v>
      </c>
      <c r="N11" s="73" t="str">
        <f>((J11*400)+(K11*100))+L11</f>
        <v>0</v>
      </c>
      <c r="O11" s="73">
        <v>275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48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59.5</v>
      </c>
      <c r="M12" s="69" t="s">
        <v>50</v>
      </c>
      <c r="N12" s="73" t="str">
        <f>((J12*400)+(K12*100))+L12</f>
        <v>0</v>
      </c>
      <c r="O12" s="73">
        <v>275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48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22.75</v>
      </c>
      <c r="M13" s="69" t="s">
        <v>50</v>
      </c>
      <c r="N13" s="73" t="str">
        <f>((J13*400)+(K13*100))+L13</f>
        <v>0</v>
      </c>
      <c r="O13" s="73">
        <v>275</v>
      </c>
      <c r="P13" s="73" t="str">
        <f>N13*O13</f>
        <v>0</v>
      </c>
      <c r="Q13" s="69">
        <v>1</v>
      </c>
      <c r="R13" s="69" t="s">
        <v>40</v>
      </c>
      <c r="S13" s="74" t="s">
        <v>41</v>
      </c>
      <c r="T13" s="69" t="s">
        <v>42</v>
      </c>
      <c r="U13" s="69" t="s">
        <v>51</v>
      </c>
      <c r="V13" s="72" t="s">
        <v>52</v>
      </c>
      <c r="W13" s="69" t="s">
        <v>53</v>
      </c>
      <c r="X13" s="69" t="s">
        <v>54</v>
      </c>
      <c r="Y13" s="69" t="s">
        <v>55</v>
      </c>
      <c r="Z13" s="73">
        <v>91</v>
      </c>
      <c r="AA13" s="70">
        <v>100</v>
      </c>
      <c r="AB13" s="73">
        <v>2550</v>
      </c>
      <c r="AC13" s="73" t="str">
        <f>Z13*AB13</f>
        <v>0</v>
      </c>
      <c r="AD13" s="71">
        <v>13</v>
      </c>
      <c r="AE13" s="71">
        <v>16</v>
      </c>
      <c r="AF13" s="73" t="str">
        <f>(AC13*(100-AE13))/100</f>
        <v>0</v>
      </c>
      <c r="AG13" s="73" t="str">
        <f>P13+AF13</f>
        <v>0</v>
      </c>
      <c r="AH13" s="73" t="str">
        <f>(AG13*AA13)/100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  <c r="AM13" s="7" t="s">
        <v>56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4</v>
      </c>
      <c r="K14" s="69">
        <v>1</v>
      </c>
      <c r="L14" s="70">
        <v>77.62</v>
      </c>
      <c r="M14" s="69" t="s">
        <v>57</v>
      </c>
      <c r="N14" s="73" t="str">
        <f>((J14*400)+(K14*100))+L14</f>
        <v>0</v>
      </c>
      <c r="O14" s="73">
        <v>275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50000000</v>
      </c>
      <c r="AJ14" s="73" t="str">
        <f>IF((AI14-AH14) &gt; 1,0,IF((AI14-AH14)&lt;0,AH14-AI14,AI14-AH14))</f>
        <v>0</v>
      </c>
      <c r="AK14" s="73">
        <v>0.01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58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61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62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